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Z:\Scx\Marches\01 Commun\MARCHES\Marchés fournitures\2026-02 PROTECTIONS PERIODIQUES\01 DCE\DCE FINAL\"/>
    </mc:Choice>
  </mc:AlternateContent>
  <xr:revisionPtr revIDLastSave="0" documentId="13_ncr:1_{1D1490FF-6EBE-4801-9845-A57626462AED}" xr6:coauthVersionLast="36" xr6:coauthVersionMax="47" xr10:uidLastSave="{00000000-0000-0000-0000-000000000000}"/>
  <bookViews>
    <workbookView xWindow="0" yWindow="0" windowWidth="18870" windowHeight="6420" xr2:uid="{00000000-000D-0000-FFFF-FFFF00000000}"/>
  </bookViews>
  <sheets>
    <sheet name="BPU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  <c r="I9" i="2"/>
  <c r="I10" i="2"/>
  <c r="I8" i="2"/>
  <c r="B10" i="2"/>
  <c r="B9" i="2"/>
  <c r="B8" i="2"/>
  <c r="I16" i="2"/>
  <c r="I22" i="2" s="1"/>
</calcChain>
</file>

<file path=xl/sharedStrings.xml><?xml version="1.0" encoding="utf-8"?>
<sst xmlns="http://schemas.openxmlformats.org/spreadsheetml/2006/main" count="29" uniqueCount="25">
  <si>
    <t>Conditionnement</t>
  </si>
  <si>
    <t xml:space="preserve">Nom du candidat : </t>
  </si>
  <si>
    <t>Ref fournisseur</t>
  </si>
  <si>
    <t>Quantités estimatives sur 12 mois</t>
  </si>
  <si>
    <t>Marque/industriel</t>
  </si>
  <si>
    <t>Prix unitaire en € HT</t>
  </si>
  <si>
    <t>Prix selon le conditionnement proposé en € HT</t>
  </si>
  <si>
    <t>soit un montant maximum TTC d'une valeur de :</t>
  </si>
  <si>
    <t>ENGAGEMENT MAXIMUM HT SUR 12 MOIS :</t>
  </si>
  <si>
    <t>Montant estimatif annuel € TTC</t>
  </si>
  <si>
    <t>Montant estimatif total sur 12 mois en € TTC :</t>
  </si>
  <si>
    <t>Le montant de ce lot  ne pourra dépasser 10 % du montant estimatif TTC sur 12 mois</t>
  </si>
  <si>
    <t>Montant estimatif annuel 
€ TTC</t>
  </si>
  <si>
    <t>Taux de TVA</t>
  </si>
  <si>
    <t>MARCHÉ N° 2026-02 : FOURNITURE DE PROTECTIONS PÉRIODIQUES ET DE SYSTÈMES DE DISTRIBUTION ASSOCIÉS</t>
  </si>
  <si>
    <t>BORDEREAU DES PRIX UNITAIRES</t>
  </si>
  <si>
    <t>Serviette flux normal avec ailettes</t>
  </si>
  <si>
    <t>Tampon flux normal avec applicateur</t>
  </si>
  <si>
    <t>Tampon flux normal sans applicateur</t>
  </si>
  <si>
    <t>Marque</t>
  </si>
  <si>
    <t>LOT CATALOGUE</t>
  </si>
  <si>
    <t>Remise accordée sur le lot catalogue</t>
  </si>
  <si>
    <t>Fourniture</t>
  </si>
  <si>
    <t>Fourniture et installation</t>
  </si>
  <si>
    <t>Distributeur de protections périodiques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</si>
</sst>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#,##0.00\ &quot;€&quot;"/>
    <numFmt numFmtId="167" formatCode="_-* #,##0.00\ [$€]_-;\-* #,##0.00\ [$€]_-;_-* \-??\ [$€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0"/>
      <color theme="1"/>
      <name val="Corbel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  <fill>
      <patternFill patternType="lightUp">
        <bgColor theme="8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7" fontId="4" fillId="0" borderId="0" applyFill="0" applyBorder="0" applyAlignment="0" applyProtection="0"/>
    <xf numFmtId="0" fontId="3" fillId="0" borderId="0"/>
    <xf numFmtId="0" fontId="11" fillId="0" borderId="0"/>
    <xf numFmtId="0" fontId="4" fillId="0" borderId="0"/>
  </cellStyleXfs>
  <cellXfs count="62">
    <xf numFmtId="0" fontId="0" fillId="0" borderId="0" xfId="0"/>
    <xf numFmtId="0" fontId="6" fillId="0" borderId="1" xfId="3" applyFont="1" applyBorder="1" applyAlignment="1" applyProtection="1">
      <alignment horizontal="center" vertical="center" wrapText="1"/>
    </xf>
    <xf numFmtId="0" fontId="5" fillId="0" borderId="0" xfId="3" applyFont="1" applyFill="1" applyAlignment="1" applyProtection="1">
      <alignment horizontal="center" vertical="center" wrapText="1"/>
    </xf>
    <xf numFmtId="0" fontId="3" fillId="0" borderId="0" xfId="3" applyBorder="1" applyAlignment="1" applyProtection="1">
      <alignment horizontal="left" vertical="center"/>
    </xf>
    <xf numFmtId="0" fontId="3" fillId="0" borderId="0" xfId="3" applyBorder="1" applyAlignment="1" applyProtection="1">
      <alignment horizontal="center" vertical="center"/>
    </xf>
    <xf numFmtId="0" fontId="7" fillId="0" borderId="0" xfId="3" applyFont="1" applyFill="1" applyAlignment="1" applyProtection="1">
      <alignment horizontal="center" vertical="center" wrapText="1"/>
    </xf>
    <xf numFmtId="0" fontId="8" fillId="0" borderId="0" xfId="3" applyFont="1" applyFill="1" applyBorder="1" applyAlignment="1" applyProtection="1">
      <alignment horizontal="right" vertical="center"/>
    </xf>
    <xf numFmtId="0" fontId="1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left" vertical="center"/>
    </xf>
    <xf numFmtId="44" fontId="10" fillId="8" borderId="3" xfId="7" applyNumberFormat="1" applyFont="1" applyFill="1" applyBorder="1" applyAlignment="1" applyProtection="1">
      <alignment vertical="center"/>
    </xf>
    <xf numFmtId="0" fontId="9" fillId="2" borderId="0" xfId="5" applyNumberFormat="1" applyFont="1" applyFill="1" applyBorder="1" applyAlignment="1" applyProtection="1">
      <alignment horizontal="center" vertical="center" wrapText="1"/>
    </xf>
    <xf numFmtId="0" fontId="6" fillId="0" borderId="0" xfId="3" applyFont="1" applyFill="1" applyBorder="1" applyAlignment="1" applyProtection="1">
      <alignment horizontal="center" vertical="center" wrapText="1"/>
    </xf>
    <xf numFmtId="0" fontId="15" fillId="0" borderId="1" xfId="7" applyFont="1" applyFill="1" applyBorder="1" applyAlignment="1" applyProtection="1">
      <alignment horizontal="center" vertical="center" wrapText="1"/>
    </xf>
    <xf numFmtId="0" fontId="15" fillId="0" borderId="5" xfId="7" applyFont="1" applyFill="1" applyBorder="1" applyAlignment="1" applyProtection="1">
      <alignment horizontal="center" vertical="center" wrapText="1"/>
    </xf>
    <xf numFmtId="0" fontId="15" fillId="0" borderId="2" xfId="7" applyFont="1" applyFill="1" applyBorder="1" applyAlignment="1" applyProtection="1">
      <alignment horizontal="center" vertical="center" wrapText="1"/>
    </xf>
    <xf numFmtId="3" fontId="15" fillId="0" borderId="7" xfId="7" applyNumberFormat="1" applyFont="1" applyFill="1" applyBorder="1" applyAlignment="1" applyProtection="1">
      <alignment horizontal="center" vertical="center"/>
    </xf>
    <xf numFmtId="3" fontId="15" fillId="0" borderId="8" xfId="7" applyNumberFormat="1" applyFont="1" applyFill="1" applyBorder="1" applyAlignment="1" applyProtection="1">
      <alignment horizontal="center" vertical="center"/>
    </xf>
    <xf numFmtId="3" fontId="15" fillId="0" borderId="9" xfId="7" applyNumberFormat="1" applyFont="1" applyFill="1" applyBorder="1" applyAlignment="1" applyProtection="1">
      <alignment horizontal="center" vertical="center"/>
    </xf>
    <xf numFmtId="0" fontId="15" fillId="0" borderId="1" xfId="7" applyFont="1" applyBorder="1" applyAlignment="1" applyProtection="1">
      <alignment horizontal="left" vertical="center"/>
    </xf>
    <xf numFmtId="0" fontId="15" fillId="0" borderId="5" xfId="7" applyFont="1" applyBorder="1" applyAlignment="1" applyProtection="1">
      <alignment horizontal="left" vertical="center"/>
    </xf>
    <xf numFmtId="0" fontId="14" fillId="0" borderId="1" xfId="7" applyFont="1" applyBorder="1" applyAlignment="1" applyProtection="1">
      <alignment horizontal="center" vertical="center" wrapText="1"/>
    </xf>
    <xf numFmtId="0" fontId="14" fillId="0" borderId="5" xfId="7" applyFont="1" applyBorder="1" applyAlignment="1" applyProtection="1">
      <alignment horizontal="center" vertical="center" wrapText="1"/>
    </xf>
    <xf numFmtId="0" fontId="14" fillId="0" borderId="2" xfId="7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horizontal="center" vertical="center" wrapText="1"/>
    </xf>
    <xf numFmtId="0" fontId="10" fillId="0" borderId="5" xfId="7" applyFont="1" applyBorder="1" applyAlignment="1" applyProtection="1">
      <alignment horizontal="center" vertical="center" wrapText="1"/>
    </xf>
    <xf numFmtId="0" fontId="10" fillId="0" borderId="2" xfId="7" applyFont="1" applyBorder="1" applyAlignment="1" applyProtection="1">
      <alignment horizontal="center" vertical="center" wrapText="1"/>
    </xf>
    <xf numFmtId="166" fontId="15" fillId="2" borderId="5" xfId="7" applyNumberFormat="1" applyFont="1" applyFill="1" applyBorder="1" applyAlignment="1" applyProtection="1">
      <alignment horizontal="center" vertical="center"/>
    </xf>
    <xf numFmtId="166" fontId="15" fillId="2" borderId="2" xfId="7" applyNumberFormat="1" applyFont="1" applyFill="1" applyBorder="1" applyAlignment="1" applyProtection="1">
      <alignment horizontal="center" vertical="center"/>
    </xf>
    <xf numFmtId="44" fontId="0" fillId="0" borderId="0" xfId="2" applyFont="1" applyProtection="1"/>
    <xf numFmtId="0" fontId="0" fillId="0" borderId="0" xfId="0" applyProtection="1"/>
    <xf numFmtId="0" fontId="3" fillId="0" borderId="0" xfId="3" applyProtection="1"/>
    <xf numFmtId="49" fontId="6" fillId="4" borderId="0" xfId="3" applyNumberFormat="1" applyFont="1" applyFill="1" applyBorder="1" applyAlignment="1" applyProtection="1">
      <alignment vertical="center"/>
    </xf>
    <xf numFmtId="0" fontId="2" fillId="3" borderId="3" xfId="0" applyFont="1" applyFill="1" applyBorder="1" applyAlignment="1" applyProtection="1">
      <alignment horizontal="center" vertical="center" wrapText="1"/>
    </xf>
    <xf numFmtId="44" fontId="2" fillId="3" borderId="3" xfId="2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3" xfId="0" applyBorder="1" applyProtection="1"/>
    <xf numFmtId="165" fontId="0" fillId="0" borderId="3" xfId="1" applyNumberFormat="1" applyFont="1" applyBorder="1" applyProtection="1"/>
    <xf numFmtId="44" fontId="0" fillId="0" borderId="3" xfId="2" applyFont="1" applyBorder="1" applyProtection="1"/>
    <xf numFmtId="165" fontId="0" fillId="0" borderId="0" xfId="1" applyNumberFormat="1" applyFont="1" applyBorder="1" applyProtection="1"/>
    <xf numFmtId="44" fontId="0" fillId="0" borderId="0" xfId="2" applyFont="1" applyBorder="1" applyProtection="1"/>
    <xf numFmtId="0" fontId="2" fillId="3" borderId="1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vertical="center" wrapText="1"/>
    </xf>
    <xf numFmtId="44" fontId="2" fillId="6" borderId="3" xfId="2" applyFont="1" applyFill="1" applyBorder="1" applyAlignment="1" applyProtection="1">
      <alignment horizontal="center" vertical="center" wrapText="1"/>
    </xf>
    <xf numFmtId="44" fontId="0" fillId="0" borderId="0" xfId="2" applyFont="1" applyAlignment="1" applyProtection="1">
      <alignment horizontal="center" vertical="center" wrapText="1"/>
    </xf>
    <xf numFmtId="0" fontId="0" fillId="0" borderId="3" xfId="0" applyBorder="1" applyAlignment="1" applyProtection="1">
      <alignment vertical="center" wrapText="1"/>
    </xf>
    <xf numFmtId="0" fontId="0" fillId="5" borderId="4" xfId="0" applyFill="1" applyBorder="1" applyAlignment="1" applyProtection="1">
      <alignment vertical="center" wrapText="1"/>
    </xf>
    <xf numFmtId="44" fontId="0" fillId="5" borderId="4" xfId="2" applyFont="1" applyFill="1" applyBorder="1" applyAlignment="1" applyProtection="1">
      <alignment vertical="center" wrapText="1"/>
    </xf>
    <xf numFmtId="44" fontId="0" fillId="0" borderId="4" xfId="2" applyFont="1" applyBorder="1" applyAlignment="1" applyProtection="1">
      <alignment vertical="center" wrapText="1"/>
    </xf>
    <xf numFmtId="44" fontId="12" fillId="4" borderId="6" xfId="2" applyFont="1" applyFill="1" applyBorder="1" applyAlignment="1" applyProtection="1">
      <alignment vertical="center"/>
    </xf>
    <xf numFmtId="0" fontId="13" fillId="0" borderId="0" xfId="7" applyFont="1" applyProtection="1"/>
    <xf numFmtId="0" fontId="1" fillId="0" borderId="0" xfId="0" applyFont="1" applyProtection="1"/>
    <xf numFmtId="44" fontId="1" fillId="0" borderId="0" xfId="2" applyFont="1" applyProtection="1"/>
    <xf numFmtId="0" fontId="8" fillId="7" borderId="5" xfId="3" applyFont="1" applyFill="1" applyBorder="1" applyAlignment="1" applyProtection="1">
      <alignment horizontal="center" vertical="center"/>
      <protection locked="0"/>
    </xf>
    <xf numFmtId="0" fontId="8" fillId="7" borderId="2" xfId="3" applyFont="1" applyFill="1" applyBorder="1" applyAlignment="1" applyProtection="1">
      <alignment horizontal="center" vertical="center"/>
      <protection locked="0"/>
    </xf>
    <xf numFmtId="0" fontId="0" fillId="7" borderId="3" xfId="0" applyFill="1" applyBorder="1" applyProtection="1">
      <protection locked="0"/>
    </xf>
    <xf numFmtId="44" fontId="0" fillId="7" borderId="3" xfId="2" applyFont="1" applyFill="1" applyBorder="1" applyProtection="1">
      <protection locked="0"/>
    </xf>
    <xf numFmtId="0" fontId="0" fillId="7" borderId="3" xfId="1" applyNumberFormat="1" applyFont="1" applyFill="1" applyBorder="1" applyProtection="1">
      <protection locked="0"/>
    </xf>
    <xf numFmtId="10" fontId="0" fillId="7" borderId="3" xfId="2" applyNumberFormat="1" applyFont="1" applyFill="1" applyBorder="1" applyProtection="1">
      <protection locked="0"/>
    </xf>
    <xf numFmtId="0" fontId="0" fillId="7" borderId="3" xfId="0" applyFill="1" applyBorder="1" applyAlignment="1" applyProtection="1">
      <alignment vertical="center" wrapText="1"/>
      <protection locked="0"/>
    </xf>
    <xf numFmtId="166" fontId="0" fillId="7" borderId="4" xfId="0" applyNumberFormat="1" applyFill="1" applyBorder="1" applyAlignment="1" applyProtection="1">
      <alignment vertical="center" wrapText="1"/>
      <protection locked="0"/>
    </xf>
    <xf numFmtId="10" fontId="0" fillId="7" borderId="3" xfId="2" applyNumberFormat="1" applyFont="1" applyFill="1" applyBorder="1" applyAlignment="1" applyProtection="1">
      <alignment vertical="center" wrapText="1"/>
      <protection locked="0"/>
    </xf>
    <xf numFmtId="10" fontId="15" fillId="9" borderId="3" xfId="7" applyNumberFormat="1" applyFont="1" applyFill="1" applyBorder="1" applyAlignment="1" applyProtection="1">
      <alignment vertical="center"/>
      <protection locked="0"/>
    </xf>
  </cellXfs>
  <cellStyles count="8">
    <cellStyle name="Euro" xfId="4" xr:uid="{00000000-0005-0000-0000-000000000000}"/>
    <cellStyle name="Milliers" xfId="1" builtinId="3"/>
    <cellStyle name="Monétaire" xfId="2" builtinId="4"/>
    <cellStyle name="Normal" xfId="0" builtinId="0"/>
    <cellStyle name="Normal 2" xfId="6" xr:uid="{00000000-0005-0000-0000-000031000000}"/>
    <cellStyle name="Normal 3" xfId="3" xr:uid="{00000000-0005-0000-0000-000030000000}"/>
    <cellStyle name="Normal 4" xfId="7" xr:uid="{00000000-0005-0000-0000-000033000000}"/>
    <cellStyle name="Pourcentage_Copie de Viandes et poissons surgelés Grenoble-1" xfId="5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Mé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abSelected="1" topLeftCell="A2" zoomScaleNormal="100" workbookViewId="0">
      <selection activeCell="J7" sqref="J7"/>
    </sheetView>
  </sheetViews>
  <sheetFormatPr baseColWidth="10" defaultColWidth="11.42578125" defaultRowHeight="15" x14ac:dyDescent="0.25"/>
  <cols>
    <col min="1" max="1" width="34.42578125" style="29" customWidth="1"/>
    <col min="2" max="2" width="12.5703125" style="29" customWidth="1"/>
    <col min="3" max="3" width="16.7109375" style="29" customWidth="1"/>
    <col min="4" max="4" width="18.28515625" style="29" customWidth="1"/>
    <col min="5" max="5" width="12.28515625" style="29" customWidth="1"/>
    <col min="6" max="6" width="23" style="29" customWidth="1"/>
    <col min="7" max="7" width="16.5703125" style="29" customWidth="1"/>
    <col min="8" max="8" width="16" style="29" customWidth="1"/>
    <col min="9" max="9" width="24.28515625" style="28" customWidth="1"/>
    <col min="10" max="10" width="28.140625" style="28" bestFit="1" customWidth="1"/>
    <col min="11" max="11" width="27.140625" style="29" bestFit="1" customWidth="1"/>
    <col min="12" max="16384" width="11.42578125" style="29"/>
  </cols>
  <sheetData>
    <row r="1" spans="1:10" ht="31.5" customHeight="1" x14ac:dyDescent="0.25">
      <c r="A1" s="10" t="s">
        <v>14</v>
      </c>
      <c r="B1" s="10"/>
      <c r="C1" s="10"/>
      <c r="D1" s="10"/>
      <c r="E1" s="10"/>
      <c r="F1" s="10"/>
      <c r="G1" s="10"/>
      <c r="H1" s="10"/>
      <c r="I1" s="10"/>
    </row>
    <row r="2" spans="1:10" ht="36" customHeight="1" x14ac:dyDescent="0.25">
      <c r="A2" s="11" t="s">
        <v>15</v>
      </c>
      <c r="B2" s="11"/>
      <c r="C2" s="11"/>
      <c r="D2" s="11"/>
      <c r="E2" s="11"/>
      <c r="F2" s="11"/>
      <c r="G2" s="11"/>
      <c r="H2" s="11"/>
      <c r="I2" s="11"/>
    </row>
    <row r="3" spans="1:10" ht="18" x14ac:dyDescent="0.25">
      <c r="A3" s="5"/>
      <c r="B3" s="6"/>
      <c r="C3" s="3"/>
      <c r="D3" s="3"/>
      <c r="E3" s="4"/>
      <c r="F3" s="4"/>
      <c r="G3" s="4"/>
      <c r="H3" s="4"/>
      <c r="I3" s="30"/>
    </row>
    <row r="4" spans="1:10" ht="18" x14ac:dyDescent="0.25">
      <c r="A4" s="1" t="s">
        <v>1</v>
      </c>
      <c r="B4" s="52"/>
      <c r="C4" s="52"/>
      <c r="D4" s="53"/>
      <c r="E4" s="31"/>
      <c r="F4" s="31"/>
      <c r="G4" s="31"/>
      <c r="H4" s="31"/>
      <c r="I4" s="30"/>
    </row>
    <row r="5" spans="1:10" x14ac:dyDescent="0.25">
      <c r="A5" s="2"/>
      <c r="B5" s="6"/>
      <c r="C5" s="3"/>
      <c r="D5" s="3"/>
      <c r="E5" s="4"/>
      <c r="F5" s="4"/>
      <c r="G5" s="4"/>
      <c r="H5" s="4"/>
      <c r="I5" s="30"/>
    </row>
    <row r="7" spans="1:10" s="34" customFormat="1" ht="45" x14ac:dyDescent="0.25">
      <c r="A7" s="32" t="s">
        <v>22</v>
      </c>
      <c r="B7" s="32" t="s">
        <v>3</v>
      </c>
      <c r="C7" s="32" t="s">
        <v>2</v>
      </c>
      <c r="D7" s="32" t="s">
        <v>4</v>
      </c>
      <c r="E7" s="33" t="s">
        <v>5</v>
      </c>
      <c r="F7" s="33" t="s">
        <v>0</v>
      </c>
      <c r="G7" s="33" t="s">
        <v>6</v>
      </c>
      <c r="H7" s="33" t="s">
        <v>13</v>
      </c>
      <c r="I7" s="33" t="s">
        <v>12</v>
      </c>
    </row>
    <row r="8" spans="1:10" ht="18" customHeight="1" x14ac:dyDescent="0.25">
      <c r="A8" s="35" t="s">
        <v>16</v>
      </c>
      <c r="B8" s="36">
        <f>155904/4</f>
        <v>38976</v>
      </c>
      <c r="C8" s="54"/>
      <c r="D8" s="54"/>
      <c r="E8" s="55"/>
      <c r="F8" s="56"/>
      <c r="G8" s="55"/>
      <c r="H8" s="57"/>
      <c r="I8" s="37">
        <f>(E8*H8+E8)*B8</f>
        <v>0</v>
      </c>
      <c r="J8" s="29"/>
    </row>
    <row r="9" spans="1:10" ht="18" customHeight="1" x14ac:dyDescent="0.25">
      <c r="A9" s="35" t="s">
        <v>17</v>
      </c>
      <c r="B9" s="36">
        <f>120600/4</f>
        <v>30150</v>
      </c>
      <c r="C9" s="54"/>
      <c r="D9" s="54"/>
      <c r="E9" s="55"/>
      <c r="F9" s="56"/>
      <c r="G9" s="55"/>
      <c r="H9" s="57"/>
      <c r="I9" s="37">
        <f t="shared" ref="I9:I10" si="0">(E9*H9+E9)*B9</f>
        <v>0</v>
      </c>
      <c r="J9" s="29"/>
    </row>
    <row r="10" spans="1:10" ht="18" customHeight="1" x14ac:dyDescent="0.25">
      <c r="A10" s="35" t="s">
        <v>18</v>
      </c>
      <c r="B10" s="36">
        <f>108360/4</f>
        <v>27090</v>
      </c>
      <c r="C10" s="54"/>
      <c r="D10" s="54"/>
      <c r="E10" s="55"/>
      <c r="F10" s="56"/>
      <c r="G10" s="55"/>
      <c r="H10" s="57"/>
      <c r="I10" s="37">
        <f t="shared" si="0"/>
        <v>0</v>
      </c>
      <c r="J10" s="29"/>
    </row>
    <row r="12" spans="1:10" x14ac:dyDescent="0.25">
      <c r="B12" s="38"/>
      <c r="I12" s="39"/>
      <c r="J12" s="39"/>
    </row>
    <row r="14" spans="1:10" s="34" customFormat="1" ht="45" x14ac:dyDescent="0.25">
      <c r="A14" s="40" t="s">
        <v>23</v>
      </c>
      <c r="B14" s="32" t="s">
        <v>3</v>
      </c>
      <c r="C14" s="32" t="s">
        <v>2</v>
      </c>
      <c r="D14" s="40" t="s">
        <v>19</v>
      </c>
      <c r="E14" s="33" t="s">
        <v>5</v>
      </c>
      <c r="F14" s="41"/>
      <c r="G14" s="42"/>
      <c r="H14" s="33" t="s">
        <v>13</v>
      </c>
      <c r="I14" s="33" t="s">
        <v>9</v>
      </c>
      <c r="J14" s="43"/>
    </row>
    <row r="15" spans="1:10" ht="30.75" thickBot="1" x14ac:dyDescent="0.3">
      <c r="A15" s="44" t="s">
        <v>24</v>
      </c>
      <c r="B15" s="44">
        <v>10</v>
      </c>
      <c r="C15" s="58"/>
      <c r="D15" s="58"/>
      <c r="E15" s="59"/>
      <c r="F15" s="45"/>
      <c r="G15" s="46"/>
      <c r="H15" s="60"/>
      <c r="I15" s="47">
        <f>(E15*H15+E15)*B15</f>
        <v>0</v>
      </c>
    </row>
    <row r="16" spans="1:10" ht="24.95" customHeight="1" thickBot="1" x14ac:dyDescent="0.3">
      <c r="B16" s="39"/>
      <c r="E16" s="15" t="s">
        <v>10</v>
      </c>
      <c r="F16" s="16"/>
      <c r="G16" s="16"/>
      <c r="H16" s="17"/>
      <c r="I16" s="48">
        <f>SUM(I8:I10,I15)</f>
        <v>0</v>
      </c>
    </row>
    <row r="17" spans="1:9" x14ac:dyDescent="0.25">
      <c r="F17" s="39"/>
      <c r="I17" s="29"/>
    </row>
    <row r="20" spans="1:9" ht="18.75" customHeight="1" x14ac:dyDescent="0.25">
      <c r="A20" s="18" t="s">
        <v>8</v>
      </c>
      <c r="B20" s="19"/>
      <c r="C20" s="26">
        <v>34000</v>
      </c>
      <c r="D20" s="27"/>
      <c r="E20" s="49"/>
      <c r="F20" s="23" t="s">
        <v>20</v>
      </c>
      <c r="G20" s="24"/>
      <c r="H20" s="24"/>
      <c r="I20" s="25"/>
    </row>
    <row r="21" spans="1:9" ht="19.5" customHeight="1" x14ac:dyDescent="0.25">
      <c r="A21" s="7"/>
      <c r="B21" s="7"/>
      <c r="C21" s="7"/>
      <c r="D21" s="8"/>
      <c r="E21" s="49"/>
      <c r="F21" s="20" t="s">
        <v>11</v>
      </c>
      <c r="G21" s="21"/>
      <c r="H21" s="21"/>
      <c r="I21" s="22"/>
    </row>
    <row r="22" spans="1:9" ht="18.75" customHeight="1" x14ac:dyDescent="0.25">
      <c r="A22" s="50"/>
      <c r="B22" s="50"/>
      <c r="C22" s="50"/>
      <c r="D22" s="50"/>
      <c r="E22" s="49"/>
      <c r="F22" s="12" t="s">
        <v>7</v>
      </c>
      <c r="G22" s="13"/>
      <c r="H22" s="14"/>
      <c r="I22" s="9">
        <f>I16*10/100</f>
        <v>0</v>
      </c>
    </row>
    <row r="23" spans="1:9" ht="15.75" customHeight="1" x14ac:dyDescent="0.25">
      <c r="E23" s="49"/>
      <c r="F23" s="12" t="s">
        <v>21</v>
      </c>
      <c r="G23" s="13"/>
      <c r="H23" s="14"/>
      <c r="I23" s="61"/>
    </row>
    <row r="24" spans="1:9" x14ac:dyDescent="0.25">
      <c r="E24" s="50"/>
      <c r="F24" s="50"/>
      <c r="G24" s="50"/>
      <c r="H24" s="50"/>
      <c r="I24" s="51"/>
    </row>
  </sheetData>
  <sheetProtection password="CAC3" sheet="1" objects="1" scenarios="1"/>
  <mergeCells count="10">
    <mergeCell ref="B4:D4"/>
    <mergeCell ref="A1:I1"/>
    <mergeCell ref="A2:I2"/>
    <mergeCell ref="F22:H22"/>
    <mergeCell ref="F23:H23"/>
    <mergeCell ref="E16:H16"/>
    <mergeCell ref="A20:B20"/>
    <mergeCell ref="F21:I21"/>
    <mergeCell ref="F20:I20"/>
    <mergeCell ref="C20:D20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D5EAEB556C444A4D2038E1FAD6662" ma:contentTypeVersion="14" ma:contentTypeDescription="Crée un document." ma:contentTypeScope="" ma:versionID="c6d3d1ac358bff3fdfaa23fedd971be4">
  <xsd:schema xmlns:xsd="http://www.w3.org/2001/XMLSchema" xmlns:xs="http://www.w3.org/2001/XMLSchema" xmlns:p="http://schemas.microsoft.com/office/2006/metadata/properties" xmlns:ns2="a5caad52-2792-4743-a502-6493ecfa0dd8" xmlns:ns3="5429728b-ce07-4c33-8ef2-4dca47ae54e9" targetNamespace="http://schemas.microsoft.com/office/2006/metadata/properties" ma:root="true" ma:fieldsID="802692f924a45d694d6176772748bc85" ns2:_="" ns3:_="">
    <xsd:import namespace="a5caad52-2792-4743-a502-6493ecfa0dd8"/>
    <xsd:import namespace="5429728b-ce07-4c33-8ef2-4dca47ae54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aad52-2792-4743-a502-6493ecfa0d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dbd6e76-19c8-4247-a022-8225338e06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29728b-ce07-4c33-8ef2-4dca47ae54e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aad52-2792-4743-a502-6493ecfa0d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70A40A-0E5D-40C6-B560-9121333FEE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2EA759-44A1-401B-85D5-C33F7744BD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caad52-2792-4743-a502-6493ecfa0dd8"/>
    <ds:schemaRef ds:uri="5429728b-ce07-4c33-8ef2-4dca47ae54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C3BA2-B5CB-451A-9FCE-EC79A2D09E97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a5caad52-2792-4743-a502-6493ecfa0dd8"/>
    <ds:schemaRef ds:uri="http://purl.org/dc/terms/"/>
    <ds:schemaRef ds:uri="http://schemas.openxmlformats.org/package/2006/metadata/core-properties"/>
    <ds:schemaRef ds:uri="5429728b-ce07-4c33-8ef2-4dca47ae54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jean-marc david</dc:creator>
  <cp:keywords/>
  <dc:description/>
  <cp:lastModifiedBy>Alexandra Menduni</cp:lastModifiedBy>
  <cp:revision/>
  <cp:lastPrinted>2025-11-20T10:33:47Z</cp:lastPrinted>
  <dcterms:created xsi:type="dcterms:W3CDTF">2021-04-20T15:20:05Z</dcterms:created>
  <dcterms:modified xsi:type="dcterms:W3CDTF">2026-03-02T07:35:52Z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0x01010095CD5EAEB556C444A4D2038E1FAD6662</vt:lpwstr>
  </property>
</Properties>
</file>